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5BE4F8E8-E5DB-4151-8957-8C7D27A2CEB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2" i="1" l="1"/>
  <c r="AG12" i="1" s="1"/>
  <c r="AH12" i="1" s="1"/>
  <c r="AJ12" i="1" s="1"/>
  <c r="AL12" i="1" s="1"/>
  <c r="N12" i="1"/>
  <c r="AG11" i="1"/>
  <c r="AH11" i="1" s="1"/>
  <c r="AJ11" i="1" s="1"/>
  <c r="AL11" i="1" s="1"/>
  <c r="P11" i="1"/>
  <c r="N11" i="1"/>
  <c r="P10" i="1"/>
  <c r="AG10" i="1" s="1"/>
  <c r="AH10" i="1" s="1"/>
  <c r="AJ10" i="1" s="1"/>
  <c r="AL10" i="1" s="1"/>
  <c r="N10" i="1"/>
  <c r="AL13" i="1" l="1"/>
  <c r="AL14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<sst xmlns="http://schemas.openxmlformats.org/spreadsheetml/2006/main" count="58" uniqueCount="52">
  <si>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</si>
  <si>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</si>
  <si>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นาง ทองสุข เพ็งแจ่มศรี    เลขที่ 66/1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</si>
  <si>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</si>
  <si>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</si>
  <si>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</si>
  <si>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</si>
  <si>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</si>
  <si>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</si>
  <si>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</si>
  <si>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</si>
  <si>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</si>
  <si>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</si>
  <si>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</si>
  <si>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</si>
  <si>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</si>
  <si>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</si>
  <si>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</si>
  <si>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</si>
  <si>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</si>
  <si>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</si>
  <si>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</si>
  <si>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</si>
  <si>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</si>
  <si>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</si>
  <si>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</si>
  <si>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</si>
  <si>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</si>
  <si>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</si>
  <si>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</si>
  <si>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</si>
  <si>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</si>
  <si>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</si>
  <si>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</si>
  <si>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</si>
  <si>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</si>
  <si>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</si>
  <si>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</si>
  <si>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</si>
  <si>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ท918/6127</t>
  </si>
  <si>
    <t>3150600072421</t>
  </si>
  <si>
    <t>นาง ทองสุข เพ็งแจ่มศรี</t>
  </si>
  <si>
    <t>เลขที่ 66/1 ม.3</t>
  </si>
  <si>
    <t>5890</t>
  </si>
  <si>
    <t>09H026/001</t>
  </si>
  <si>
    <t>โฉนด</t>
  </si>
  <si>
    <t>14529</t>
  </si>
  <si>
    <t xml:space="preserve">ที่อยู่อาศัย หลังหลัก </t>
  </si>
  <si>
    <t>ใช้ประโยชน์หลายประเภท</t>
  </si>
  <si>
    <t xml:space="preserve">ที่อยู่อาศัย หลังอื่นๆ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</si>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</sst>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4" sqref="A1:AL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24</v>
      </c>
      <c r="M10" s="61" t="s">
        <v>47</v>
      </c>
      <c r="N10" s="65">
        <f>((J10*400)+(K10*100))+L10</f>
        <v>24</v>
      </c>
      <c r="O10" s="65">
        <v>150</v>
      </c>
      <c r="P10" s="65">
        <f>N10*O10</f>
        <v>3600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3600</v>
      </c>
      <c r="AH10" s="65">
        <f>AG10</f>
        <v>3600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4.5</v>
      </c>
      <c r="M11" s="61" t="s">
        <v>48</v>
      </c>
      <c r="N11" s="65">
        <f>((J11*400)+(K11*100))+L11</f>
        <v>4.5</v>
      </c>
      <c r="O11" s="65">
        <v>150</v>
      </c>
      <c r="P11" s="65">
        <f>N11*O11</f>
        <v>675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675</v>
      </c>
      <c r="AH11" s="65">
        <f>AG11</f>
        <v>675</v>
      </c>
      <c r="AI11" s="65">
        <v>0</v>
      </c>
      <c r="AJ11" s="65">
        <f>IF((AI11-AH11) &gt; 1,0,IF((AI11-AH11)&lt;0,AH11-AI11,AI11-AH11))</f>
        <v>675</v>
      </c>
      <c r="AK11" s="65">
        <v>0.3</v>
      </c>
      <c r="AL11" s="65">
        <f>AJ11*(AK11/100)</f>
        <v>2.0249999999999999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1</v>
      </c>
      <c r="L12" s="62">
        <v>90.5</v>
      </c>
      <c r="M12" s="61" t="s">
        <v>49</v>
      </c>
      <c r="N12" s="65">
        <f>((J12*400)+(K12*100))+L12</f>
        <v>190.5</v>
      </c>
      <c r="O12" s="65">
        <v>150</v>
      </c>
      <c r="P12" s="65">
        <f>N12*O12</f>
        <v>28575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28575</v>
      </c>
      <c r="AH12" s="65">
        <f>AG12</f>
        <v>28575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SUM(AL10:AL12)</f>
        <v>2.0249999999999999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FLOOR((AL13/100)*10,0.01)</f>
        <v>0.2</v>
      </c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2021-03-02T03:15:02Z</cp:lastPrinted>
  <dcterms:created xsi:type="dcterms:W3CDTF">2010-09-03T23:45:18Z</dcterms:created>
  <dcterms:modified xsi:type="dcterms:W3CDTF">2021-03-02T03:15:07Z</dcterms:modified>
  <cp:category/>
</cp:coreProperties>
</file>